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Ventilatsioon\2023\"/>
    </mc:Choice>
  </mc:AlternateContent>
  <bookViews>
    <workbookView xWindow="-105" yWindow="-105" windowWidth="23250" windowHeight="12720"/>
  </bookViews>
  <sheets>
    <sheet name="Leht1" sheetId="1" r:id="rId1"/>
    <sheet name="Leht2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H50" i="1"/>
  <c r="H13" i="1"/>
  <c r="H12" i="1" l="1"/>
  <c r="H49" i="1" l="1"/>
  <c r="H10" i="1" l="1"/>
  <c r="H11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9" i="1"/>
  <c r="H53" i="1" l="1"/>
  <c r="H52" i="1" s="1"/>
</calcChain>
</file>

<file path=xl/sharedStrings.xml><?xml version="1.0" encoding="utf-8"?>
<sst xmlns="http://schemas.openxmlformats.org/spreadsheetml/2006/main" count="109" uniqueCount="94">
  <si>
    <t>Pakkumuse esitamise tabel</t>
  </si>
  <si>
    <t>Hind</t>
  </si>
  <si>
    <t>Maksumus</t>
  </si>
  <si>
    <t>1.</t>
  </si>
  <si>
    <t>2.</t>
  </si>
  <si>
    <t>Käibemaks</t>
  </si>
  <si>
    <t>Kõik kokku</t>
  </si>
  <si>
    <t>Maksumus eurodes</t>
  </si>
  <si>
    <t>Pakkumuse esitaja:</t>
  </si>
  <si>
    <t>Hoone</t>
  </si>
  <si>
    <t>Tööde kirjeldus</t>
  </si>
  <si>
    <t>Seadmete arv</t>
  </si>
  <si>
    <t>Risti Hooldekodu</t>
  </si>
  <si>
    <t>Taebla Lasteaed</t>
  </si>
  <si>
    <t>Palivere Lasteaed</t>
  </si>
  <si>
    <t>3.</t>
  </si>
  <si>
    <t>Risti Lasteaed</t>
  </si>
  <si>
    <t>4.</t>
  </si>
  <si>
    <t>Risti Noortekeskus</t>
  </si>
  <si>
    <t>5.</t>
  </si>
  <si>
    <t>6.</t>
  </si>
  <si>
    <t>Linnamäe Lasteaed</t>
  </si>
  <si>
    <t>7.</t>
  </si>
  <si>
    <t>8.</t>
  </si>
  <si>
    <t>9.</t>
  </si>
  <si>
    <t>Palivere Noortekeskus</t>
  </si>
  <si>
    <t>10.</t>
  </si>
  <si>
    <t>Palivere Põhikool</t>
  </si>
  <si>
    <t>Risti Põhikool</t>
  </si>
  <si>
    <t>11.</t>
  </si>
  <si>
    <t>12.</t>
  </si>
  <si>
    <t>Oru Kool</t>
  </si>
  <si>
    <t>Noarootsi Lasteaed</t>
  </si>
  <si>
    <t>13.</t>
  </si>
  <si>
    <t>14.</t>
  </si>
  <si>
    <t>Väikehange "Ventilatsioonisüsteemide puhastamine Lääne-Nigula Vallavalitsuse allasutustes"</t>
  </si>
  <si>
    <t>Risti Teeninduskeskuse hoones lasteaia rühmaruumi ja katlaruumi ventilatsioonisüsteemi puhastamine.</t>
  </si>
  <si>
    <t>15.</t>
  </si>
  <si>
    <t>16.</t>
  </si>
  <si>
    <t>Goldenbecki maja</t>
  </si>
  <si>
    <t>Eha 2, Risti</t>
  </si>
  <si>
    <t>Lõuna 4, Risti</t>
  </si>
  <si>
    <t>Taebla Kool</t>
  </si>
  <si>
    <t>Sutlepa Vabaajakeskus</t>
  </si>
  <si>
    <t>Kullamaa kool</t>
  </si>
  <si>
    <t>Kullamaa keskus</t>
  </si>
  <si>
    <t>Vallamaja Taeblas</t>
  </si>
  <si>
    <t>Haapsalu mnt 6, Taebla alevik</t>
  </si>
  <si>
    <t>Tallinna mnt 6, Risti</t>
  </si>
  <si>
    <t>Tallinna mnt 4, Risti</t>
  </si>
  <si>
    <t>Jaama 7, Palivere</t>
  </si>
  <si>
    <t>Sutlepa Keskus 5 Sutlepa küla</t>
  </si>
  <si>
    <t>Köögi väljatõmbesüsteemi ja kubu puhastamine.</t>
  </si>
  <si>
    <t>Personaliruumide, söögisaali ja raamatukogu ning rühmaruumide ventilatsioonisüsteemide puhastamine.</t>
  </si>
  <si>
    <t>Köögi väljatõmbe- ja sissepuhkesüsteemide puhastamine, kubu puhastamine.</t>
  </si>
  <si>
    <t>Köögikubu ja väljatõmbesüsteemi puhastamine.</t>
  </si>
  <si>
    <t>Köögi väljatõmbesüsteemi ja kubude (2tk) puhastamine.</t>
  </si>
  <si>
    <t>Direktori kabineti ja fuajee (3 WC-d) ventilatsioonisüsteemide puhastamine.</t>
  </si>
  <si>
    <t>Köögi väljatõmbesüsteemi ja kubude (3tk) puhastamine.</t>
  </si>
  <si>
    <t>Pürksi Keskus 6, Pürksi küla</t>
  </si>
  <si>
    <t>Gümnaasiumi tee 1, Pälli küla</t>
  </si>
  <si>
    <t>Hansuküla tee 2, Linnamäe</t>
  </si>
  <si>
    <t>Lähtru tee 16, Palivere</t>
  </si>
  <si>
    <t>Raba 2, Palivere</t>
  </si>
  <si>
    <t>Kooli tee 10, Linnamäe</t>
  </si>
  <si>
    <t>Lasteaia 11, Taebla</t>
  </si>
  <si>
    <t>Lisa 1</t>
  </si>
  <si>
    <t>Aadress</t>
  </si>
  <si>
    <t>Ventilatsioonisüsteemide puhastamine.</t>
  </si>
  <si>
    <t>Mooduli ventilatsioonisüsteemi puhastamine.</t>
  </si>
  <si>
    <t>Köögi väljatõmbe- ja sissepuhkesüsteemi ning kubude(2 tk) puhastamine.</t>
  </si>
  <si>
    <t>Moodulis oleva ventilatsioonisüsteemi puhastamine.</t>
  </si>
  <si>
    <t>Ventilatsioonisüsteemide puhastamine rühmaruumides.</t>
  </si>
  <si>
    <t>Ventilatsioonisüsteemi puhastamine.</t>
  </si>
  <si>
    <t>Spordisaali ventilatsioonisüsteemide puhastamine.</t>
  </si>
  <si>
    <t>Multifunktsionaalse keskuse ruumide ventilatsioonisüsteemide puhastamine.</t>
  </si>
  <si>
    <t>Tööõpetuse klassi ventilatsioonisüsteemi puhastamine.</t>
  </si>
  <si>
    <t>Klassiruumide ventilatsioonisüsteemi puhastamine.</t>
  </si>
  <si>
    <t>Kunstiklassi ventilatsioonisüsteemi puhastamine.</t>
  </si>
  <si>
    <t>Köögi väljatõmbesüsteemi ja kubude (3 tk) puhastamine. Osonaatori puhastamine.</t>
  </si>
  <si>
    <t>Ventilatsioonisüsteemide puhastus.</t>
  </si>
  <si>
    <t>Jõusaali ja vabaajakeskuse ventilatsioonisüsteemide puhastamine.</t>
  </si>
  <si>
    <t>Lasteaiaruumide ventilatsioonisüsteemide puhastamine.</t>
  </si>
  <si>
    <t>Õpilaskodu ruumide ventilatsioonisüsteemide puhastamine.</t>
  </si>
  <si>
    <t>Vabaajakeskuse ventilatsioonisüsteemide puhastamine.</t>
  </si>
  <si>
    <t>Üld WC-de väljatõmbe süsteem.</t>
  </si>
  <si>
    <t>Haridusosakonna ventilatsioonisüsteem.</t>
  </si>
  <si>
    <t>Sotsosakonna ventilatsioonisüsteem.</t>
  </si>
  <si>
    <t>Taebla Noortekeskuse ventilatsioonisüsteemi ja köögikubu puhastamine.</t>
  </si>
  <si>
    <t xml:space="preserve">Oru Hooldekodu </t>
  </si>
  <si>
    <t>Räägu mõisahoone, Linnamäe küla</t>
  </si>
  <si>
    <t>17.</t>
  </si>
  <si>
    <t>18.</t>
  </si>
  <si>
    <t>Oru kultuurisaal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</si>
</sst>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name val="Calibri"/>
      <family val="2"/>
      <charset val="186"/>
    </font>
    <font>
      <sz val="12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strike/>
      <sz val="11"/>
      <color theme="1"/>
      <name val="Calibri Light"/>
      <family val="2"/>
      <charset val="186"/>
    </font>
    <font>
      <sz val="11"/>
      <color theme="1"/>
      <name val="Calibri Light"/>
      <family val="2"/>
      <charset val="186"/>
    </font>
    <font>
      <sz val="12"/>
      <color rgb="FF00000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3" fillId="0" borderId="12" xfId="0" quotePrefix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Border="1"/>
    <xf numFmtId="2" fontId="3" fillId="0" borderId="8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2" fontId="3" fillId="0" borderId="14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right" vertical="center" wrapText="1"/>
    </xf>
    <xf numFmtId="2" fontId="7" fillId="0" borderId="0" xfId="0" applyNumberFormat="1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tabSelected="1" topLeftCell="A34" workbookViewId="0">
      <selection activeCell="L14" sqref="L14"/>
    </sheetView>
  </sheetViews>
  <sheetFormatPr defaultColWidth="9.140625" defaultRowHeight="15" x14ac:dyDescent="0.25"/>
  <cols>
    <col min="1" max="1" width="9.140625" style="1"/>
    <col min="2" max="2" width="5.28515625" style="1" customWidth="1"/>
    <col min="3" max="3" width="16.42578125" style="1" customWidth="1"/>
    <col min="4" max="4" width="35.140625" style="1" customWidth="1"/>
    <col min="5" max="5" width="69.42578125" style="1" customWidth="1"/>
    <col min="6" max="6" width="11.42578125" customWidth="1"/>
    <col min="7" max="7" width="12" customWidth="1"/>
    <col min="8" max="8" width="12.5703125" style="1" customWidth="1"/>
    <col min="9" max="10" width="9.140625" style="1"/>
    <col min="11" max="11" width="12.5703125" style="1" customWidth="1"/>
    <col min="12" max="12" width="11.42578125" style="1" customWidth="1"/>
    <col min="13" max="16384" width="9.140625" style="1"/>
  </cols>
  <sheetData>
    <row r="2" spans="2:12" ht="15.75" x14ac:dyDescent="0.25">
      <c r="B2" s="4" t="s">
        <v>66</v>
      </c>
      <c r="C2" s="5"/>
      <c r="D2" s="5"/>
      <c r="E2" s="5"/>
      <c r="F2" s="5"/>
      <c r="G2" s="5"/>
      <c r="H2" s="5"/>
      <c r="K2" s="5"/>
      <c r="L2" s="5"/>
    </row>
    <row r="3" spans="2:12" ht="15.75" x14ac:dyDescent="0.25">
      <c r="B3" s="4" t="s">
        <v>0</v>
      </c>
      <c r="C3" s="5"/>
      <c r="D3" s="5"/>
      <c r="E3" s="5"/>
      <c r="F3" s="5"/>
      <c r="G3" s="5"/>
      <c r="H3" s="5"/>
      <c r="K3" s="5"/>
      <c r="L3" s="5"/>
    </row>
    <row r="4" spans="2:12" ht="15.75" x14ac:dyDescent="0.25">
      <c r="B4" s="5"/>
      <c r="C4" s="5"/>
      <c r="D4" s="5"/>
      <c r="E4" s="5"/>
      <c r="F4" s="5"/>
      <c r="G4" s="5"/>
      <c r="H4" s="5"/>
      <c r="K4" s="5"/>
      <c r="L4" s="5"/>
    </row>
    <row r="5" spans="2:12" ht="15.75" x14ac:dyDescent="0.25">
      <c r="B5" s="2" t="s">
        <v>35</v>
      </c>
      <c r="C5" s="5"/>
      <c r="D5" s="5"/>
      <c r="E5" s="5"/>
      <c r="F5" s="5"/>
      <c r="G5" s="5"/>
      <c r="H5" s="5"/>
      <c r="K5" s="5"/>
      <c r="L5" s="5"/>
    </row>
    <row r="6" spans="2:12" ht="15.75" x14ac:dyDescent="0.25">
      <c r="B6" s="6"/>
      <c r="C6" s="5"/>
      <c r="D6" s="5"/>
      <c r="E6" s="5"/>
      <c r="F6" s="5"/>
      <c r="G6" s="5"/>
      <c r="H6" s="5"/>
      <c r="K6" s="5"/>
      <c r="L6" s="5"/>
    </row>
    <row r="7" spans="2:12" ht="15.75" x14ac:dyDescent="0.25">
      <c r="B7" s="7" t="s">
        <v>8</v>
      </c>
      <c r="C7" s="5"/>
      <c r="D7" s="5"/>
      <c r="E7" s="5"/>
      <c r="F7" s="5"/>
      <c r="G7" s="5"/>
      <c r="H7" s="5"/>
      <c r="K7" s="5"/>
      <c r="L7" s="5"/>
    </row>
    <row r="8" spans="2:12" ht="52.5" customHeight="1" x14ac:dyDescent="0.25">
      <c r="B8" s="3"/>
      <c r="C8" s="10" t="s">
        <v>9</v>
      </c>
      <c r="D8" s="34" t="s">
        <v>67</v>
      </c>
      <c r="E8" s="10" t="s">
        <v>10</v>
      </c>
      <c r="F8" s="11" t="s">
        <v>11</v>
      </c>
      <c r="G8" s="10" t="s">
        <v>1</v>
      </c>
      <c r="H8" s="11" t="s">
        <v>7</v>
      </c>
    </row>
    <row r="9" spans="2:12" ht="20.100000000000001" customHeight="1" x14ac:dyDescent="0.25">
      <c r="B9" s="54" t="s">
        <v>3</v>
      </c>
      <c r="C9" s="52" t="s">
        <v>12</v>
      </c>
      <c r="D9" s="58" t="s">
        <v>40</v>
      </c>
      <c r="E9" s="23" t="s">
        <v>68</v>
      </c>
      <c r="F9" s="12">
        <v>1</v>
      </c>
      <c r="G9" s="39">
        <v>0</v>
      </c>
      <c r="H9" s="40">
        <f>F9*G9</f>
        <v>0</v>
      </c>
    </row>
    <row r="10" spans="2:12" ht="20.100000000000001" customHeight="1" x14ac:dyDescent="0.25">
      <c r="B10" s="55"/>
      <c r="C10" s="57"/>
      <c r="D10" s="59"/>
      <c r="E10" s="24" t="s">
        <v>52</v>
      </c>
      <c r="F10" s="13">
        <v>1</v>
      </c>
      <c r="G10" s="41">
        <v>0</v>
      </c>
      <c r="H10" s="42">
        <f t="shared" ref="H10:H49" si="0">F10*G10</f>
        <v>0</v>
      </c>
    </row>
    <row r="11" spans="2:12" ht="20.100000000000001" customHeight="1" x14ac:dyDescent="0.25">
      <c r="B11" s="56"/>
      <c r="C11" s="53"/>
      <c r="D11" s="60"/>
      <c r="E11" s="24" t="s">
        <v>69</v>
      </c>
      <c r="F11" s="14">
        <v>2</v>
      </c>
      <c r="G11" s="41">
        <v>0</v>
      </c>
      <c r="H11" s="42">
        <f t="shared" si="0"/>
        <v>0</v>
      </c>
    </row>
    <row r="12" spans="2:12" ht="24" customHeight="1" x14ac:dyDescent="0.25">
      <c r="B12" s="32" t="s">
        <v>4</v>
      </c>
      <c r="C12" s="52" t="s">
        <v>89</v>
      </c>
      <c r="D12" s="52" t="s">
        <v>90</v>
      </c>
      <c r="E12" s="35" t="s">
        <v>52</v>
      </c>
      <c r="F12" s="17">
        <v>1</v>
      </c>
      <c r="G12" s="46">
        <v>0</v>
      </c>
      <c r="H12" s="40">
        <f t="shared" si="0"/>
        <v>0</v>
      </c>
    </row>
    <row r="13" spans="2:12" ht="24" customHeight="1" x14ac:dyDescent="0.25">
      <c r="B13" s="37"/>
      <c r="C13" s="53"/>
      <c r="D13" s="53"/>
      <c r="E13" s="36" t="s">
        <v>68</v>
      </c>
      <c r="F13" s="17">
        <v>6</v>
      </c>
      <c r="G13" s="47">
        <v>0</v>
      </c>
      <c r="H13" s="43">
        <f t="shared" si="0"/>
        <v>0</v>
      </c>
    </row>
    <row r="14" spans="2:12" ht="34.5" customHeight="1" x14ac:dyDescent="0.25">
      <c r="B14" s="54" t="s">
        <v>15</v>
      </c>
      <c r="C14" s="52" t="s">
        <v>13</v>
      </c>
      <c r="D14" s="52" t="s">
        <v>65</v>
      </c>
      <c r="E14" s="26" t="s">
        <v>70</v>
      </c>
      <c r="F14" s="15">
        <v>1</v>
      </c>
      <c r="G14" s="46">
        <v>0</v>
      </c>
      <c r="H14" s="40">
        <f t="shared" si="0"/>
        <v>0</v>
      </c>
    </row>
    <row r="15" spans="2:12" ht="37.5" customHeight="1" x14ac:dyDescent="0.25">
      <c r="B15" s="56"/>
      <c r="C15" s="53"/>
      <c r="D15" s="53"/>
      <c r="E15" s="27" t="s">
        <v>53</v>
      </c>
      <c r="F15" s="16">
        <v>7</v>
      </c>
      <c r="G15" s="47">
        <v>0</v>
      </c>
      <c r="H15" s="43">
        <f t="shared" si="0"/>
        <v>0</v>
      </c>
    </row>
    <row r="16" spans="2:12" ht="20.100000000000001" customHeight="1" x14ac:dyDescent="0.25">
      <c r="B16" s="52" t="s">
        <v>17</v>
      </c>
      <c r="C16" s="52" t="s">
        <v>21</v>
      </c>
      <c r="D16" s="52" t="s">
        <v>64</v>
      </c>
      <c r="E16" s="26" t="s">
        <v>52</v>
      </c>
      <c r="F16" s="17">
        <v>2</v>
      </c>
      <c r="G16" s="46">
        <v>0</v>
      </c>
      <c r="H16" s="40">
        <f t="shared" si="0"/>
        <v>0</v>
      </c>
    </row>
    <row r="17" spans="2:9" ht="20.100000000000001" customHeight="1" x14ac:dyDescent="0.25">
      <c r="B17" s="53"/>
      <c r="C17" s="53"/>
      <c r="D17" s="53"/>
      <c r="E17" s="27" t="s">
        <v>71</v>
      </c>
      <c r="F17" s="17">
        <v>1</v>
      </c>
      <c r="G17" s="47">
        <v>0</v>
      </c>
      <c r="H17" s="43">
        <f t="shared" si="0"/>
        <v>0</v>
      </c>
    </row>
    <row r="18" spans="2:9" ht="20.100000000000001" customHeight="1" x14ac:dyDescent="0.25">
      <c r="B18" s="52" t="s">
        <v>19</v>
      </c>
      <c r="C18" s="52" t="s">
        <v>14</v>
      </c>
      <c r="D18" s="52" t="s">
        <v>63</v>
      </c>
      <c r="E18" s="26" t="s">
        <v>72</v>
      </c>
      <c r="F18" s="12">
        <v>5</v>
      </c>
      <c r="G18" s="46">
        <v>0</v>
      </c>
      <c r="H18" s="40">
        <f t="shared" si="0"/>
        <v>0</v>
      </c>
    </row>
    <row r="19" spans="2:9" ht="33.75" customHeight="1" x14ac:dyDescent="0.25">
      <c r="B19" s="53"/>
      <c r="C19" s="53"/>
      <c r="D19" s="53"/>
      <c r="E19" s="27" t="s">
        <v>54</v>
      </c>
      <c r="F19" s="14">
        <v>1</v>
      </c>
      <c r="G19" s="47">
        <v>0</v>
      </c>
      <c r="H19" s="43">
        <f t="shared" si="0"/>
        <v>0</v>
      </c>
    </row>
    <row r="20" spans="2:9" s="8" customFormat="1" ht="27.75" customHeight="1" x14ac:dyDescent="0.25">
      <c r="B20" s="52" t="s">
        <v>20</v>
      </c>
      <c r="C20" s="52" t="s">
        <v>16</v>
      </c>
      <c r="D20" s="12" t="s">
        <v>48</v>
      </c>
      <c r="E20" s="26" t="s">
        <v>52</v>
      </c>
      <c r="F20" s="12">
        <v>1</v>
      </c>
      <c r="G20" s="46">
        <v>0</v>
      </c>
      <c r="H20" s="40">
        <f t="shared" si="0"/>
        <v>0</v>
      </c>
      <c r="I20" s="9"/>
    </row>
    <row r="21" spans="2:9" ht="40.5" customHeight="1" x14ac:dyDescent="0.25">
      <c r="B21" s="53"/>
      <c r="C21" s="53"/>
      <c r="D21" s="14" t="s">
        <v>49</v>
      </c>
      <c r="E21" s="27" t="s">
        <v>36</v>
      </c>
      <c r="F21" s="14">
        <v>1</v>
      </c>
      <c r="G21" s="47">
        <v>0</v>
      </c>
      <c r="H21" s="43">
        <f t="shared" si="0"/>
        <v>0</v>
      </c>
    </row>
    <row r="22" spans="2:9" ht="45" customHeight="1" x14ac:dyDescent="0.25">
      <c r="B22" s="18" t="s">
        <v>22</v>
      </c>
      <c r="C22" s="18" t="s">
        <v>18</v>
      </c>
      <c r="D22" s="18" t="s">
        <v>49</v>
      </c>
      <c r="E22" s="28" t="s">
        <v>55</v>
      </c>
      <c r="F22" s="18">
        <v>1</v>
      </c>
      <c r="G22" s="44">
        <v>0</v>
      </c>
      <c r="H22" s="45">
        <f t="shared" si="0"/>
        <v>0</v>
      </c>
    </row>
    <row r="23" spans="2:9" ht="20.100000000000001" customHeight="1" x14ac:dyDescent="0.25">
      <c r="B23" s="52" t="s">
        <v>23</v>
      </c>
      <c r="C23" s="52" t="s">
        <v>25</v>
      </c>
      <c r="D23" s="52" t="s">
        <v>50</v>
      </c>
      <c r="E23" s="26" t="s">
        <v>73</v>
      </c>
      <c r="F23" s="12">
        <v>1</v>
      </c>
      <c r="G23" s="46">
        <v>0</v>
      </c>
      <c r="H23" s="40">
        <f t="shared" si="0"/>
        <v>0</v>
      </c>
    </row>
    <row r="24" spans="2:9" ht="20.100000000000001" customHeight="1" x14ac:dyDescent="0.25">
      <c r="B24" s="53"/>
      <c r="C24" s="53"/>
      <c r="D24" s="53"/>
      <c r="E24" s="27" t="s">
        <v>52</v>
      </c>
      <c r="F24" s="14">
        <v>1</v>
      </c>
      <c r="G24" s="47">
        <v>0</v>
      </c>
      <c r="H24" s="43">
        <f t="shared" si="0"/>
        <v>0</v>
      </c>
    </row>
    <row r="25" spans="2:9" ht="20.100000000000001" customHeight="1" x14ac:dyDescent="0.25">
      <c r="B25" s="52" t="s">
        <v>24</v>
      </c>
      <c r="C25" s="52" t="s">
        <v>27</v>
      </c>
      <c r="D25" s="52" t="s">
        <v>62</v>
      </c>
      <c r="E25" s="61" t="s">
        <v>56</v>
      </c>
      <c r="F25" s="52">
        <v>1</v>
      </c>
      <c r="G25" s="46">
        <v>0</v>
      </c>
      <c r="H25" s="40">
        <f t="shared" si="0"/>
        <v>0</v>
      </c>
    </row>
    <row r="26" spans="2:9" ht="20.100000000000001" customHeight="1" x14ac:dyDescent="0.25">
      <c r="B26" s="53"/>
      <c r="C26" s="53"/>
      <c r="D26" s="53"/>
      <c r="E26" s="62"/>
      <c r="F26" s="53"/>
      <c r="G26" s="47">
        <v>0</v>
      </c>
      <c r="H26" s="43">
        <f t="shared" si="0"/>
        <v>0</v>
      </c>
    </row>
    <row r="27" spans="2:9" ht="20.100000000000001" customHeight="1" x14ac:dyDescent="0.25">
      <c r="B27" s="52" t="s">
        <v>26</v>
      </c>
      <c r="C27" s="52" t="s">
        <v>28</v>
      </c>
      <c r="D27" s="52" t="s">
        <v>41</v>
      </c>
      <c r="E27" s="26" t="s">
        <v>52</v>
      </c>
      <c r="F27" s="12">
        <v>1</v>
      </c>
      <c r="G27" s="46">
        <v>0</v>
      </c>
      <c r="H27" s="40">
        <f t="shared" si="0"/>
        <v>0</v>
      </c>
    </row>
    <row r="28" spans="2:9" ht="20.100000000000001" customHeight="1" x14ac:dyDescent="0.25">
      <c r="B28" s="57"/>
      <c r="C28" s="57"/>
      <c r="D28" s="57"/>
      <c r="E28" s="29" t="s">
        <v>74</v>
      </c>
      <c r="F28" s="13">
        <v>3</v>
      </c>
      <c r="G28" s="48">
        <v>0</v>
      </c>
      <c r="H28" s="42">
        <f t="shared" si="0"/>
        <v>0</v>
      </c>
    </row>
    <row r="29" spans="2:9" ht="42" customHeight="1" x14ac:dyDescent="0.25">
      <c r="B29" s="57"/>
      <c r="C29" s="57"/>
      <c r="D29" s="57"/>
      <c r="E29" s="29" t="s">
        <v>75</v>
      </c>
      <c r="F29" s="13">
        <v>2</v>
      </c>
      <c r="G29" s="48">
        <v>0</v>
      </c>
      <c r="H29" s="42">
        <f t="shared" si="0"/>
        <v>0</v>
      </c>
    </row>
    <row r="30" spans="2:9" ht="35.25" customHeight="1" x14ac:dyDescent="0.25">
      <c r="B30" s="53"/>
      <c r="C30" s="53"/>
      <c r="D30" s="53"/>
      <c r="E30" s="27" t="s">
        <v>57</v>
      </c>
      <c r="F30" s="14">
        <v>2</v>
      </c>
      <c r="G30" s="47">
        <v>0</v>
      </c>
      <c r="H30" s="43">
        <f t="shared" si="0"/>
        <v>0</v>
      </c>
    </row>
    <row r="31" spans="2:9" ht="20.100000000000001" customHeight="1" x14ac:dyDescent="0.25">
      <c r="B31" s="52" t="s">
        <v>29</v>
      </c>
      <c r="C31" s="52" t="s">
        <v>31</v>
      </c>
      <c r="D31" s="52" t="s">
        <v>61</v>
      </c>
      <c r="E31" s="26" t="s">
        <v>76</v>
      </c>
      <c r="F31" s="12">
        <v>1</v>
      </c>
      <c r="G31" s="46">
        <v>0</v>
      </c>
      <c r="H31" s="40">
        <f t="shared" si="0"/>
        <v>0</v>
      </c>
    </row>
    <row r="32" spans="2:9" ht="20.100000000000001" customHeight="1" x14ac:dyDescent="0.25">
      <c r="B32" s="57"/>
      <c r="C32" s="57"/>
      <c r="D32" s="57"/>
      <c r="E32" s="29" t="s">
        <v>77</v>
      </c>
      <c r="F32" s="13">
        <v>1</v>
      </c>
      <c r="G32" s="48">
        <v>0</v>
      </c>
      <c r="H32" s="42">
        <f t="shared" si="0"/>
        <v>0</v>
      </c>
    </row>
    <row r="33" spans="2:8" ht="20.100000000000001" customHeight="1" x14ac:dyDescent="0.25">
      <c r="B33" s="57"/>
      <c r="C33" s="57"/>
      <c r="D33" s="57"/>
      <c r="E33" s="29" t="s">
        <v>74</v>
      </c>
      <c r="F33" s="13">
        <v>2</v>
      </c>
      <c r="G33" s="48">
        <v>0</v>
      </c>
      <c r="H33" s="42">
        <f t="shared" si="0"/>
        <v>0</v>
      </c>
    </row>
    <row r="34" spans="2:8" ht="20.100000000000001" customHeight="1" x14ac:dyDescent="0.25">
      <c r="B34" s="57"/>
      <c r="C34" s="57"/>
      <c r="D34" s="57"/>
      <c r="E34" s="29" t="s">
        <v>78</v>
      </c>
      <c r="F34" s="13">
        <v>1</v>
      </c>
      <c r="G34" s="48">
        <v>0</v>
      </c>
      <c r="H34" s="42">
        <f t="shared" si="0"/>
        <v>0</v>
      </c>
    </row>
    <row r="35" spans="2:8" ht="20.100000000000001" customHeight="1" x14ac:dyDescent="0.25">
      <c r="B35" s="53"/>
      <c r="C35" s="53"/>
      <c r="D35" s="53"/>
      <c r="E35" s="27" t="s">
        <v>58</v>
      </c>
      <c r="F35" s="14">
        <v>1</v>
      </c>
      <c r="G35" s="47">
        <v>0</v>
      </c>
      <c r="H35" s="43">
        <f t="shared" si="0"/>
        <v>0</v>
      </c>
    </row>
    <row r="36" spans="2:8" ht="36" customHeight="1" x14ac:dyDescent="0.25">
      <c r="B36" s="52" t="s">
        <v>30</v>
      </c>
      <c r="C36" s="52" t="s">
        <v>42</v>
      </c>
      <c r="D36" s="52" t="s">
        <v>60</v>
      </c>
      <c r="E36" s="26" t="s">
        <v>79</v>
      </c>
      <c r="F36" s="12">
        <v>1</v>
      </c>
      <c r="G36" s="46">
        <v>0</v>
      </c>
      <c r="H36" s="40">
        <f t="shared" si="0"/>
        <v>0</v>
      </c>
    </row>
    <row r="37" spans="2:8" ht="20.100000000000001" customHeight="1" x14ac:dyDescent="0.25">
      <c r="B37" s="53"/>
      <c r="C37" s="53"/>
      <c r="D37" s="53"/>
      <c r="E37" s="27" t="s">
        <v>80</v>
      </c>
      <c r="F37" s="14">
        <v>4</v>
      </c>
      <c r="G37" s="47">
        <v>0</v>
      </c>
      <c r="H37" s="43">
        <f t="shared" si="0"/>
        <v>0</v>
      </c>
    </row>
    <row r="38" spans="2:8" ht="24.75" customHeight="1" x14ac:dyDescent="0.25">
      <c r="B38" s="52" t="s">
        <v>33</v>
      </c>
      <c r="C38" s="52" t="s">
        <v>32</v>
      </c>
      <c r="D38" s="52" t="s">
        <v>59</v>
      </c>
      <c r="E38" s="26" t="s">
        <v>52</v>
      </c>
      <c r="F38" s="12">
        <v>1</v>
      </c>
      <c r="G38" s="46">
        <v>0</v>
      </c>
      <c r="H38" s="40">
        <f t="shared" si="0"/>
        <v>0</v>
      </c>
    </row>
    <row r="39" spans="2:8" ht="24" customHeight="1" x14ac:dyDescent="0.25">
      <c r="B39" s="57"/>
      <c r="C39" s="57"/>
      <c r="D39" s="57"/>
      <c r="E39" s="29" t="s">
        <v>81</v>
      </c>
      <c r="F39" s="13">
        <v>1</v>
      </c>
      <c r="G39" s="48">
        <v>0</v>
      </c>
      <c r="H39" s="42">
        <f t="shared" si="0"/>
        <v>0</v>
      </c>
    </row>
    <row r="40" spans="2:8" ht="20.100000000000001" customHeight="1" x14ac:dyDescent="0.25">
      <c r="B40" s="57"/>
      <c r="C40" s="57"/>
      <c r="D40" s="57"/>
      <c r="E40" s="29" t="s">
        <v>82</v>
      </c>
      <c r="F40" s="13">
        <v>1</v>
      </c>
      <c r="G40" s="48">
        <v>0</v>
      </c>
      <c r="H40" s="42">
        <f t="shared" si="0"/>
        <v>0</v>
      </c>
    </row>
    <row r="41" spans="2:8" ht="20.100000000000001" customHeight="1" x14ac:dyDescent="0.25">
      <c r="B41" s="53"/>
      <c r="C41" s="53"/>
      <c r="D41" s="53"/>
      <c r="E41" s="27" t="s">
        <v>83</v>
      </c>
      <c r="F41" s="14">
        <v>1</v>
      </c>
      <c r="G41" s="47">
        <v>0</v>
      </c>
      <c r="H41" s="43">
        <f t="shared" si="0"/>
        <v>0</v>
      </c>
    </row>
    <row r="42" spans="2:8" ht="44.25" customHeight="1" x14ac:dyDescent="0.25">
      <c r="B42" s="18" t="s">
        <v>34</v>
      </c>
      <c r="C42" s="18" t="s">
        <v>43</v>
      </c>
      <c r="D42" s="18" t="s">
        <v>51</v>
      </c>
      <c r="E42" s="28" t="s">
        <v>84</v>
      </c>
      <c r="F42" s="18">
        <v>1</v>
      </c>
      <c r="G42" s="46">
        <v>0</v>
      </c>
      <c r="H42" s="40">
        <f t="shared" si="0"/>
        <v>0</v>
      </c>
    </row>
    <row r="43" spans="2:8" ht="20.100000000000001" customHeight="1" x14ac:dyDescent="0.25">
      <c r="B43" s="52" t="s">
        <v>37</v>
      </c>
      <c r="C43" s="52" t="s">
        <v>44</v>
      </c>
      <c r="D43" s="52" t="s">
        <v>45</v>
      </c>
      <c r="E43" s="26" t="s">
        <v>52</v>
      </c>
      <c r="F43" s="19">
        <v>2</v>
      </c>
      <c r="G43" s="46">
        <v>0</v>
      </c>
      <c r="H43" s="40">
        <f t="shared" si="0"/>
        <v>0</v>
      </c>
    </row>
    <row r="44" spans="2:8" ht="20.100000000000001" customHeight="1" x14ac:dyDescent="0.25">
      <c r="B44" s="57"/>
      <c r="C44" s="57"/>
      <c r="D44" s="57"/>
      <c r="E44" s="29" t="s">
        <v>80</v>
      </c>
      <c r="F44" s="20">
        <v>5</v>
      </c>
      <c r="G44" s="48">
        <v>0</v>
      </c>
      <c r="H44" s="42">
        <f t="shared" si="0"/>
        <v>0</v>
      </c>
    </row>
    <row r="45" spans="2:8" ht="20.100000000000001" customHeight="1" x14ac:dyDescent="0.25">
      <c r="B45" s="53"/>
      <c r="C45" s="53"/>
      <c r="D45" s="53"/>
      <c r="E45" s="27" t="s">
        <v>85</v>
      </c>
      <c r="F45" s="21">
        <v>1</v>
      </c>
      <c r="G45" s="47">
        <v>0</v>
      </c>
      <c r="H45" s="43">
        <f t="shared" si="0"/>
        <v>0</v>
      </c>
    </row>
    <row r="46" spans="2:8" ht="35.25" customHeight="1" x14ac:dyDescent="0.25">
      <c r="B46" s="12" t="s">
        <v>38</v>
      </c>
      <c r="C46" s="12" t="s">
        <v>39</v>
      </c>
      <c r="D46" s="12" t="s">
        <v>45</v>
      </c>
      <c r="E46" s="26" t="s">
        <v>80</v>
      </c>
      <c r="F46" s="12">
        <v>1</v>
      </c>
      <c r="G46" s="48">
        <v>0</v>
      </c>
      <c r="H46" s="42">
        <f t="shared" si="0"/>
        <v>0</v>
      </c>
    </row>
    <row r="47" spans="2:8" ht="20.100000000000001" customHeight="1" x14ac:dyDescent="0.25">
      <c r="B47" s="52" t="s">
        <v>91</v>
      </c>
      <c r="C47" s="52" t="s">
        <v>46</v>
      </c>
      <c r="D47" s="52" t="s">
        <v>47</v>
      </c>
      <c r="E47" s="33" t="s">
        <v>86</v>
      </c>
      <c r="F47" s="31">
        <v>1</v>
      </c>
      <c r="G47" s="46">
        <v>0</v>
      </c>
      <c r="H47" s="40">
        <f t="shared" si="0"/>
        <v>0</v>
      </c>
    </row>
    <row r="48" spans="2:8" ht="20.100000000000001" customHeight="1" x14ac:dyDescent="0.25">
      <c r="B48" s="57"/>
      <c r="C48" s="57"/>
      <c r="D48" s="57"/>
      <c r="E48" s="29" t="s">
        <v>87</v>
      </c>
      <c r="F48" s="32">
        <v>1</v>
      </c>
      <c r="G48" s="48">
        <v>0</v>
      </c>
      <c r="H48" s="42">
        <f t="shared" si="0"/>
        <v>0</v>
      </c>
    </row>
    <row r="49" spans="1:9" ht="15.75" x14ac:dyDescent="0.25">
      <c r="B49" s="53"/>
      <c r="C49" s="53"/>
      <c r="D49" s="53"/>
      <c r="E49" s="25" t="s">
        <v>88</v>
      </c>
      <c r="F49" s="22">
        <v>1</v>
      </c>
      <c r="G49" s="47">
        <v>0</v>
      </c>
      <c r="H49" s="43">
        <f t="shared" si="0"/>
        <v>0</v>
      </c>
    </row>
    <row r="50" spans="1:9" ht="24" customHeight="1" x14ac:dyDescent="0.25">
      <c r="A50" s="38"/>
      <c r="B50" s="18" t="s">
        <v>92</v>
      </c>
      <c r="C50" s="18" t="s">
        <v>93</v>
      </c>
      <c r="D50" s="18" t="s">
        <v>61</v>
      </c>
      <c r="E50" s="28" t="s">
        <v>80</v>
      </c>
      <c r="F50" s="18">
        <v>4</v>
      </c>
      <c r="G50" s="47">
        <v>0</v>
      </c>
      <c r="H50" s="43">
        <f t="shared" ref="H50" si="1">F50*G50</f>
        <v>0</v>
      </c>
      <c r="I50" s="38"/>
    </row>
    <row r="51" spans="1:9" ht="15.75" x14ac:dyDescent="0.25">
      <c r="B51" s="5"/>
      <c r="C51" s="5"/>
      <c r="D51" s="5"/>
      <c r="E51" s="5"/>
      <c r="F51" s="30"/>
      <c r="G51" s="49" t="s">
        <v>2</v>
      </c>
      <c r="H51" s="50">
        <f>SUM(H9:H50)</f>
        <v>0</v>
      </c>
    </row>
    <row r="52" spans="1:9" ht="15.75" x14ac:dyDescent="0.25">
      <c r="G52" s="51" t="s">
        <v>5</v>
      </c>
      <c r="H52" s="41">
        <f>H53-H51</f>
        <v>0</v>
      </c>
    </row>
    <row r="53" spans="1:9" ht="15.75" x14ac:dyDescent="0.25">
      <c r="G53" s="51" t="s">
        <v>6</v>
      </c>
      <c r="H53" s="41">
        <f>H51*1.2</f>
        <v>0</v>
      </c>
    </row>
  </sheetData>
  <mergeCells count="42">
    <mergeCell ref="B38:B41"/>
    <mergeCell ref="C38:C41"/>
    <mergeCell ref="B27:B30"/>
    <mergeCell ref="C27:C30"/>
    <mergeCell ref="D27:D30"/>
    <mergeCell ref="B31:B35"/>
    <mergeCell ref="C31:C35"/>
    <mergeCell ref="B36:B37"/>
    <mergeCell ref="C36:C37"/>
    <mergeCell ref="D38:D41"/>
    <mergeCell ref="D36:D37"/>
    <mergeCell ref="D31:D35"/>
    <mergeCell ref="B43:B45"/>
    <mergeCell ref="C43:C45"/>
    <mergeCell ref="D43:D45"/>
    <mergeCell ref="B47:B49"/>
    <mergeCell ref="C47:C49"/>
    <mergeCell ref="D47:D49"/>
    <mergeCell ref="F25:F26"/>
    <mergeCell ref="B18:B19"/>
    <mergeCell ref="C18:C19"/>
    <mergeCell ref="B20:B21"/>
    <mergeCell ref="C20:C21"/>
    <mergeCell ref="B23:B24"/>
    <mergeCell ref="C23:C24"/>
    <mergeCell ref="B25:B26"/>
    <mergeCell ref="C25:C26"/>
    <mergeCell ref="E25:E26"/>
    <mergeCell ref="D18:D19"/>
    <mergeCell ref="D25:D26"/>
    <mergeCell ref="D23:D24"/>
    <mergeCell ref="B16:B17"/>
    <mergeCell ref="C16:C17"/>
    <mergeCell ref="D16:D17"/>
    <mergeCell ref="D14:D15"/>
    <mergeCell ref="B9:B11"/>
    <mergeCell ref="C9:C11"/>
    <mergeCell ref="D9:D11"/>
    <mergeCell ref="B14:B15"/>
    <mergeCell ref="C14:C15"/>
    <mergeCell ref="C12:C13"/>
    <mergeCell ref="D12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Leht1</vt:lpstr>
      <vt:lpstr>Leht2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cp:lastPrinted>2018-02-05T06:42:18Z</cp:lastPrinted>
  <dcterms:created xsi:type="dcterms:W3CDTF">2018-01-18T06:55:32Z</dcterms:created>
  <dcterms:modified xsi:type="dcterms:W3CDTF">2023-02-17T09:00:30Z</dcterms:modified>
</cp:coreProperties>
</file>